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1730"/>
  </bookViews>
  <sheets>
    <sheet name="GNUMNERI PLAN 2014" sheetId="5" r:id="rId1"/>
  </sheets>
  <calcPr calcId="124519"/>
</workbook>
</file>

<file path=xl/calcChain.xml><?xml version="1.0" encoding="utf-8"?>
<calcChain xmlns="http://schemas.openxmlformats.org/spreadsheetml/2006/main">
  <c r="F44" i="5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1"/>
  <c r="F20"/>
  <c r="F49" l="1"/>
</calcChain>
</file>

<file path=xl/sharedStrings.xml><?xml version="1.0" encoding="utf-8"?>
<sst xmlns="http://schemas.openxmlformats.org/spreadsheetml/2006/main" count="103" uniqueCount="45">
  <si>
    <t>հատ</t>
  </si>
  <si>
    <t xml:space="preserve">                                                                               </t>
  </si>
  <si>
    <t>Միավորի գինը</t>
  </si>
  <si>
    <t>Քանակը</t>
  </si>
  <si>
    <t>Միջանցիկ կոդը` ըստ CPV դասակարգման</t>
  </si>
  <si>
    <t>Անվանումը</t>
  </si>
  <si>
    <t>Գնման առարկայի</t>
  </si>
  <si>
    <t>Գնման ձև   (ընթացակարգը)</t>
  </si>
  <si>
    <t>Չափման միավորը</t>
  </si>
  <si>
    <t>Ընդամենը ծախսերը(դրամ)</t>
  </si>
  <si>
    <t xml:space="preserve">&lt;&lt;ՀՀ ոստիկանության կրթահամալիր&gt;&gt; ՊՈԱԿ-ի 2014թ. գնումների պլան </t>
  </si>
  <si>
    <r>
      <t>Պատվիրատուն՝     &lt;&lt;</t>
    </r>
    <r>
      <rPr>
        <b/>
        <i/>
        <sz val="11"/>
        <color theme="1"/>
        <rFont val="GHEA Grapalat"/>
        <family val="3"/>
      </rPr>
      <t>ՀՀ ոստիկանության կրթահամալիր&gt;&gt; ՊՈԱԿ</t>
    </r>
  </si>
  <si>
    <r>
      <t xml:space="preserve">բաժին` </t>
    </r>
    <r>
      <rPr>
        <b/>
        <i/>
        <u/>
        <sz val="10"/>
        <color theme="1"/>
        <rFont val="GHEA Grapalat"/>
        <family val="3"/>
      </rPr>
      <t xml:space="preserve">09 </t>
    </r>
    <r>
      <rPr>
        <sz val="10"/>
        <color theme="1"/>
        <rFont val="GHEA Grapalat"/>
        <family val="3"/>
      </rPr>
      <t xml:space="preserve">    խումբ ` </t>
    </r>
    <r>
      <rPr>
        <b/>
        <i/>
        <u/>
        <sz val="10"/>
        <color theme="1"/>
        <rFont val="GHEA Grapalat"/>
        <family val="3"/>
      </rPr>
      <t>03</t>
    </r>
    <r>
      <rPr>
        <sz val="10"/>
        <color theme="1"/>
        <rFont val="GHEA Grapalat"/>
        <family val="3"/>
      </rPr>
      <t xml:space="preserve">    դաս`  </t>
    </r>
    <r>
      <rPr>
        <b/>
        <i/>
        <u/>
        <sz val="10"/>
        <color theme="1"/>
        <rFont val="GHEA Grapalat"/>
        <family val="3"/>
      </rPr>
      <t xml:space="preserve">01 </t>
    </r>
    <r>
      <rPr>
        <sz val="10"/>
        <color theme="1"/>
        <rFont val="GHEA Grapalat"/>
        <family val="3"/>
      </rPr>
      <t xml:space="preserve">     ծրագիր   </t>
    </r>
    <r>
      <rPr>
        <b/>
        <i/>
        <u/>
        <sz val="10"/>
        <color theme="1"/>
        <rFont val="GHEA Grapalat"/>
        <family val="3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</si>
  <si>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r>
      <t>Ծրագիրը՝      Արտաբյուջետային միջոցներ</t>
    </r>
    <r>
      <rPr>
        <sz val="11"/>
        <color theme="1"/>
        <rFont val="GHEA Grapalat"/>
        <family val="3"/>
      </rPr>
      <t xml:space="preserve">      </t>
    </r>
  </si>
  <si>
    <r>
      <t xml:space="preserve">Անվանումը՝    </t>
    </r>
    <r>
      <rPr>
        <b/>
        <sz val="11"/>
        <color theme="1"/>
        <rFont val="GHEA Grapalat"/>
        <family val="3"/>
      </rPr>
      <t xml:space="preserve">   Արտաբյուջետային միջոցներ</t>
    </r>
  </si>
  <si>
    <r>
      <t xml:space="preserve">Ֆինանսավորման աղբյուրը </t>
    </r>
    <r>
      <rPr>
        <b/>
        <sz val="10"/>
        <color theme="1"/>
        <rFont val="GHEA Grapalat"/>
        <family val="3"/>
      </rPr>
      <t>ՀՀ</t>
    </r>
    <r>
      <rPr>
        <sz val="10"/>
        <color theme="1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>ոստիկանության կրթական համալիրի արտաբյւոջետայինմիջոցներ</t>
    </r>
  </si>
  <si>
    <t>18441000</t>
  </si>
  <si>
    <t xml:space="preserve">Գլխարկներ </t>
  </si>
  <si>
    <t>7000</t>
  </si>
  <si>
    <r>
      <t xml:space="preserve">Կոստյումներ </t>
    </r>
    <r>
      <rPr>
        <sz val="8"/>
        <color indexed="8"/>
        <rFont val="Arial LatArm"/>
        <family val="2"/>
      </rPr>
      <t xml:space="preserve"> </t>
    </r>
  </si>
  <si>
    <t>լ-կ</t>
  </si>
  <si>
    <t xml:space="preserve">Տաբատներ </t>
  </si>
  <si>
    <t>Կոմպլեկտներ</t>
  </si>
  <si>
    <t>Վերնաշապիկներ</t>
  </si>
  <si>
    <t>Փողկապներ</t>
  </si>
  <si>
    <r>
      <t xml:space="preserve">Կիսավերարկու </t>
    </r>
    <r>
      <rPr>
        <sz val="8"/>
        <color indexed="8"/>
        <rFont val="Arial LatArm"/>
        <family val="2"/>
      </rPr>
      <t xml:space="preserve"> </t>
    </r>
  </si>
  <si>
    <r>
      <t xml:space="preserve">Աստղեր </t>
    </r>
    <r>
      <rPr>
        <sz val="8"/>
        <color indexed="8"/>
        <rFont val="Arial LatArm"/>
        <family val="2"/>
      </rPr>
      <t xml:space="preserve"> </t>
    </r>
  </si>
  <si>
    <r>
      <t>Աստղեր</t>
    </r>
    <r>
      <rPr>
        <sz val="8"/>
        <color indexed="8"/>
        <rFont val="Arial LatArm"/>
        <family val="2"/>
      </rPr>
      <t xml:space="preserve"> </t>
    </r>
  </si>
  <si>
    <t>Կոճակներ</t>
  </si>
  <si>
    <t>Ուսադիրներ</t>
  </si>
  <si>
    <t>զ-գ</t>
  </si>
  <si>
    <t>Նշանաքուղեր</t>
  </si>
  <si>
    <t>Թևքանշաններ</t>
  </si>
  <si>
    <t>Թևքատրեզներ</t>
  </si>
  <si>
    <t>Անջրանցիկ վերարկու</t>
  </si>
  <si>
    <t>ՀՀ զինանշան</t>
  </si>
  <si>
    <t>Գլխարկանշան</t>
  </si>
  <si>
    <t xml:space="preserve"> </t>
  </si>
  <si>
    <t>Կոշիկներ</t>
  </si>
  <si>
    <t>Ապրանքներ</t>
  </si>
  <si>
    <t>Ծառայություններ</t>
  </si>
  <si>
    <t>Կոստյում/անհատական պատվեր/, հագուստ</t>
  </si>
  <si>
    <t>Ընդամենը</t>
  </si>
  <si>
    <t>ԲԸՀԱ</t>
  </si>
  <si>
    <t>ԲԸԱՀ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</si>
</sst>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sz val="10"/>
      <color theme="1"/>
      <name val="GHEA Grapalat"/>
      <family val="3"/>
    </font>
    <font>
      <b/>
      <i/>
      <u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theme="6" tint="-0.499984740745262"/>
      <name val="GHEA Grapalat"/>
      <family val="3"/>
    </font>
    <font>
      <i/>
      <sz val="11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i/>
      <sz val="11"/>
      <name val="GHEA Grapalat"/>
      <family val="3"/>
    </font>
    <font>
      <i/>
      <sz val="9"/>
      <name val="GHEA Grapalat"/>
      <family val="3"/>
    </font>
    <font>
      <sz val="11"/>
      <color indexed="8"/>
      <name val="Arial LatArm"/>
      <family val="2"/>
    </font>
    <font>
      <sz val="8"/>
      <color indexed="8"/>
      <name val="Arial LatArm"/>
      <family val="2"/>
    </font>
    <font>
      <b/>
      <i/>
      <sz val="1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Fill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9" fillId="0" borderId="1" xfId="0" applyFont="1" applyFill="1" applyBorder="1" applyAlignment="1">
      <alignment horizontal="left" wrapText="1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9" fillId="0" borderId="2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left" wrapText="1"/>
    </xf>
    <xf numFmtId="0" fontId="2" fillId="3" borderId="0" xfId="0" applyFont="1" applyFill="1"/>
    <xf numFmtId="0" fontId="9" fillId="0" borderId="4" xfId="0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15" fillId="3" borderId="0" xfId="0" applyFont="1" applyFill="1" applyAlignment="1">
      <alignment horizontal="left"/>
    </xf>
    <xf numFmtId="0" fontId="15" fillId="3" borderId="0" xfId="0" applyFont="1" applyFill="1"/>
    <xf numFmtId="0" fontId="15" fillId="0" borderId="0" xfId="0" applyFont="1"/>
    <xf numFmtId="0" fontId="9" fillId="3" borderId="1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left" wrapText="1"/>
    </xf>
    <xf numFmtId="0" fontId="9" fillId="3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13" fillId="3" borderId="0" xfId="0" applyFont="1" applyFill="1" applyBorder="1" applyAlignment="1">
      <alignment horizontal="left" wrapText="1"/>
    </xf>
    <xf numFmtId="3" fontId="17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7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O80"/>
  <sheetViews>
    <sheetView tabSelected="1" workbookViewId="0">
      <selection activeCell="J14" sqref="J14"/>
    </sheetView>
  </sheetViews>
  <sheetFormatPr defaultRowHeight="14.25"/>
  <cols>
    <col min="1" max="1" width="13" style="1" customWidth="1"/>
    <col min="2" max="2" width="31.140625" style="1" customWidth="1"/>
    <col min="3" max="3" width="8.85546875" style="1" customWidth="1"/>
    <col min="4" max="4" width="11.85546875" style="4" customWidth="1"/>
    <col min="5" max="5" width="11.28515625" style="4" customWidth="1"/>
    <col min="6" max="6" width="13.140625" style="4" customWidth="1"/>
    <col min="7" max="7" width="8.140625" style="5" customWidth="1"/>
    <col min="8" max="8" width="15.140625" style="3" customWidth="1"/>
    <col min="9" max="9" width="17.28515625" style="3" customWidth="1"/>
    <col min="10" max="10" width="3" style="3" customWidth="1"/>
    <col min="11" max="15" width="9.140625" style="3"/>
    <col min="16" max="16384" width="9.140625" style="4"/>
  </cols>
  <sheetData>
    <row r="1" spans="1:15" ht="16.5">
      <c r="A1" s="8"/>
      <c r="B1" s="8"/>
      <c r="C1" s="8"/>
      <c r="D1" s="17"/>
      <c r="E1" s="17"/>
      <c r="F1" s="17"/>
      <c r="G1" s="9"/>
      <c r="H1" s="2"/>
      <c r="I1" s="2"/>
    </row>
    <row r="2" spans="1:15" ht="16.5">
      <c r="A2" s="8"/>
      <c r="B2" s="8"/>
      <c r="C2" s="8"/>
      <c r="D2" s="17"/>
      <c r="E2" s="17"/>
      <c r="F2" s="17"/>
      <c r="G2" s="9"/>
      <c r="H2" s="2"/>
      <c r="I2" s="2"/>
    </row>
    <row r="3" spans="1:15" ht="16.5">
      <c r="A3" s="18"/>
      <c r="B3" s="18"/>
      <c r="C3" s="18"/>
      <c r="D3" s="19"/>
      <c r="E3" s="20"/>
      <c r="F3" s="17"/>
      <c r="G3" s="9"/>
      <c r="H3" s="2"/>
      <c r="I3" s="2"/>
    </row>
    <row r="4" spans="1:15" ht="15" customHeight="1">
      <c r="A4" s="52" t="s">
        <v>10</v>
      </c>
      <c r="B4" s="52"/>
      <c r="C4" s="52"/>
      <c r="D4" s="52"/>
      <c r="E4" s="52"/>
      <c r="F4" s="52"/>
      <c r="G4" s="52"/>
      <c r="H4" s="2"/>
      <c r="I4" s="2"/>
    </row>
    <row r="5" spans="1:15" ht="16.5">
      <c r="A5" s="21"/>
      <c r="B5" s="21"/>
      <c r="C5" s="21"/>
      <c r="D5" s="20"/>
      <c r="E5" s="20"/>
      <c r="F5" s="17"/>
      <c r="G5" s="9"/>
      <c r="H5" s="2"/>
      <c r="I5" s="2"/>
    </row>
    <row r="6" spans="1:15" ht="16.5">
      <c r="A6" s="8"/>
      <c r="B6" s="8"/>
      <c r="C6" s="8"/>
      <c r="D6" s="7"/>
      <c r="E6" s="7"/>
      <c r="F6" s="7"/>
      <c r="G6" s="9"/>
    </row>
    <row r="7" spans="1:15" ht="16.5">
      <c r="A7" s="54" t="s">
        <v>11</v>
      </c>
      <c r="B7" s="55"/>
      <c r="C7" s="55"/>
      <c r="D7" s="55"/>
      <c r="E7" s="55"/>
      <c r="F7" s="55"/>
      <c r="G7" s="56"/>
    </row>
    <row r="8" spans="1:15" s="27" customFormat="1" ht="15" customHeight="1">
      <c r="A8" s="57" t="s">
        <v>13</v>
      </c>
      <c r="B8" s="58"/>
      <c r="C8" s="58"/>
      <c r="D8" s="58"/>
      <c r="E8" s="58"/>
      <c r="F8" s="58"/>
      <c r="G8" s="59"/>
    </row>
    <row r="9" spans="1:15" s="27" customFormat="1" ht="17.25" customHeight="1">
      <c r="A9" s="57" t="s">
        <v>14</v>
      </c>
      <c r="B9" s="58"/>
      <c r="C9" s="58"/>
      <c r="D9" s="58"/>
      <c r="E9" s="58"/>
      <c r="F9" s="58"/>
      <c r="G9" s="59"/>
    </row>
    <row r="10" spans="1:15" s="7" customFormat="1" ht="16.5" hidden="1">
      <c r="A10" s="64" t="s">
        <v>12</v>
      </c>
      <c r="B10" s="65"/>
      <c r="C10" s="65"/>
      <c r="D10" s="65"/>
      <c r="E10" s="65"/>
      <c r="F10" s="65"/>
      <c r="G10" s="66"/>
      <c r="H10" s="6"/>
      <c r="I10" s="6"/>
      <c r="J10" s="6"/>
      <c r="K10" s="6"/>
      <c r="L10" s="6"/>
      <c r="M10" s="6"/>
      <c r="N10" s="6"/>
      <c r="O10" s="6"/>
    </row>
    <row r="11" spans="1:15" s="7" customFormat="1" ht="17.25" thickBot="1">
      <c r="A11" s="64" t="s">
        <v>15</v>
      </c>
      <c r="B11" s="65"/>
      <c r="C11" s="65"/>
      <c r="D11" s="65"/>
      <c r="E11" s="65"/>
      <c r="F11" s="65"/>
      <c r="G11" s="66"/>
      <c r="H11" s="6"/>
      <c r="I11" s="6"/>
      <c r="J11" s="6"/>
      <c r="K11" s="6"/>
      <c r="L11" s="6"/>
      <c r="M11" s="6"/>
      <c r="N11" s="6"/>
      <c r="O11" s="6"/>
    </row>
    <row r="12" spans="1:15" s="7" customFormat="1" ht="15" customHeight="1">
      <c r="A12" s="67" t="s">
        <v>6</v>
      </c>
      <c r="B12" s="68"/>
      <c r="C12" s="62" t="s">
        <v>7</v>
      </c>
      <c r="D12" s="60" t="s">
        <v>8</v>
      </c>
      <c r="E12" s="60" t="s">
        <v>2</v>
      </c>
      <c r="F12" s="60" t="s">
        <v>9</v>
      </c>
      <c r="G12" s="60" t="s">
        <v>3</v>
      </c>
      <c r="H12" s="6"/>
      <c r="I12" s="6"/>
      <c r="J12" s="6"/>
      <c r="K12" s="6"/>
      <c r="L12" s="6"/>
      <c r="M12" s="6"/>
      <c r="N12" s="6"/>
      <c r="O12" s="6"/>
    </row>
    <row r="13" spans="1:15" s="7" customFormat="1" ht="15" customHeight="1">
      <c r="A13" s="69"/>
      <c r="B13" s="70"/>
      <c r="C13" s="63"/>
      <c r="D13" s="61"/>
      <c r="E13" s="61"/>
      <c r="F13" s="61"/>
      <c r="G13" s="61"/>
      <c r="H13" s="6"/>
      <c r="I13" s="6"/>
      <c r="J13" s="6"/>
      <c r="K13" s="6"/>
      <c r="L13" s="6"/>
      <c r="M13" s="6"/>
      <c r="N13" s="6"/>
      <c r="O13" s="6"/>
    </row>
    <row r="14" spans="1:15" s="7" customFormat="1" ht="15" customHeight="1">
      <c r="A14" s="69"/>
      <c r="B14" s="70"/>
      <c r="C14" s="63"/>
      <c r="D14" s="61"/>
      <c r="E14" s="61"/>
      <c r="F14" s="61"/>
      <c r="G14" s="61"/>
      <c r="H14" s="6"/>
      <c r="I14" s="6"/>
      <c r="J14" s="6"/>
      <c r="K14" s="6"/>
      <c r="L14" s="6"/>
      <c r="M14" s="6"/>
      <c r="N14" s="6"/>
      <c r="O14" s="6"/>
    </row>
    <row r="15" spans="1:15" s="7" customFormat="1" ht="17.25" customHeight="1" thickBot="1">
      <c r="A15" s="69"/>
      <c r="B15" s="70"/>
      <c r="C15" s="63"/>
      <c r="D15" s="61"/>
      <c r="E15" s="61"/>
      <c r="F15" s="61"/>
      <c r="G15" s="61"/>
      <c r="H15" s="6"/>
      <c r="I15" s="6"/>
      <c r="J15" s="6"/>
      <c r="K15" s="6"/>
      <c r="L15" s="6"/>
      <c r="M15" s="6"/>
      <c r="N15" s="6"/>
      <c r="O15" s="6"/>
    </row>
    <row r="16" spans="1:15" s="7" customFormat="1" ht="59.25" hidden="1" customHeight="1" thickBot="1">
      <c r="A16" s="71"/>
      <c r="B16" s="72"/>
      <c r="C16" s="63"/>
      <c r="D16" s="61"/>
      <c r="E16" s="61"/>
      <c r="F16" s="61"/>
      <c r="G16" s="61"/>
      <c r="H16" s="6"/>
      <c r="I16" s="6"/>
      <c r="J16" s="6"/>
      <c r="K16" s="6"/>
      <c r="L16" s="6"/>
      <c r="M16" s="6"/>
      <c r="N16" s="6"/>
      <c r="O16" s="6"/>
    </row>
    <row r="17" spans="1:15" s="10" customFormat="1" ht="33" customHeight="1">
      <c r="A17" s="13" t="s">
        <v>4</v>
      </c>
      <c r="B17" s="14" t="s">
        <v>5</v>
      </c>
      <c r="C17" s="63"/>
      <c r="D17" s="61"/>
      <c r="E17" s="61"/>
      <c r="F17" s="61"/>
      <c r="G17" s="61"/>
      <c r="H17" s="11"/>
      <c r="I17" s="11"/>
      <c r="J17" s="11"/>
      <c r="K17" s="11"/>
      <c r="L17" s="11"/>
      <c r="M17" s="11"/>
      <c r="N17" s="11"/>
      <c r="O17" s="11"/>
    </row>
    <row r="18" spans="1:15" s="10" customFormat="1" ht="33" customHeight="1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1"/>
      <c r="I18" s="11"/>
      <c r="J18" s="11"/>
      <c r="K18" s="11"/>
      <c r="L18" s="11"/>
      <c r="M18" s="11"/>
      <c r="N18" s="11"/>
      <c r="O18" s="11"/>
    </row>
    <row r="19" spans="1:15" ht="16.5">
      <c r="A19" s="12"/>
      <c r="B19" s="26" t="s">
        <v>39</v>
      </c>
      <c r="C19" s="22"/>
      <c r="D19" s="25"/>
      <c r="E19" s="23"/>
      <c r="F19" s="23"/>
      <c r="G19" s="16"/>
    </row>
    <row r="20" spans="1:15" ht="16.5">
      <c r="A20" s="34" t="s">
        <v>16</v>
      </c>
      <c r="B20" s="34" t="s">
        <v>17</v>
      </c>
      <c r="C20" s="35" t="s">
        <v>43</v>
      </c>
      <c r="D20" s="36" t="s">
        <v>0</v>
      </c>
      <c r="E20" s="37" t="s">
        <v>18</v>
      </c>
      <c r="F20" s="37">
        <f t="shared" ref="F20:F44" si="0">E20*G20</f>
        <v>4200000</v>
      </c>
      <c r="G20" s="35">
        <v>600</v>
      </c>
    </row>
    <row r="21" spans="1:15" ht="16.5">
      <c r="A21" s="34">
        <v>18222100</v>
      </c>
      <c r="B21" s="34" t="s">
        <v>19</v>
      </c>
      <c r="C21" s="35" t="s">
        <v>43</v>
      </c>
      <c r="D21" s="36" t="s">
        <v>20</v>
      </c>
      <c r="E21" s="37">
        <v>36500</v>
      </c>
      <c r="F21" s="37">
        <f t="shared" si="0"/>
        <v>12045000</v>
      </c>
      <c r="G21" s="35">
        <v>330</v>
      </c>
    </row>
    <row r="22" spans="1:15" ht="16.5">
      <c r="A22" s="34">
        <v>18234000</v>
      </c>
      <c r="B22" s="34" t="s">
        <v>21</v>
      </c>
      <c r="C22" s="35" t="s">
        <v>43</v>
      </c>
      <c r="D22" s="36" t="s">
        <v>0</v>
      </c>
      <c r="E22" s="37">
        <v>10000</v>
      </c>
      <c r="F22" s="37">
        <v>5700000</v>
      </c>
      <c r="G22" s="35">
        <v>570</v>
      </c>
    </row>
    <row r="23" spans="1:15" ht="16.5">
      <c r="A23" s="34">
        <v>18222200</v>
      </c>
      <c r="B23" s="34" t="s">
        <v>22</v>
      </c>
      <c r="C23" s="35" t="s">
        <v>43</v>
      </c>
      <c r="D23" s="36" t="s">
        <v>20</v>
      </c>
      <c r="E23" s="37">
        <v>14500</v>
      </c>
      <c r="F23" s="37">
        <v>435000</v>
      </c>
      <c r="G23" s="35">
        <v>30</v>
      </c>
      <c r="O23" s="4"/>
    </row>
    <row r="24" spans="1:15" ht="16.5">
      <c r="A24" s="34">
        <v>18222200</v>
      </c>
      <c r="B24" s="34" t="s">
        <v>22</v>
      </c>
      <c r="C24" s="35" t="s">
        <v>43</v>
      </c>
      <c r="D24" s="36" t="s">
        <v>20</v>
      </c>
      <c r="E24" s="37">
        <v>31500</v>
      </c>
      <c r="F24" s="37">
        <f t="shared" si="0"/>
        <v>6615000</v>
      </c>
      <c r="G24" s="35">
        <v>210</v>
      </c>
      <c r="H24" s="3" t="s">
        <v>37</v>
      </c>
      <c r="O24" s="4"/>
    </row>
    <row r="25" spans="1:15" ht="16.5">
      <c r="A25" s="34">
        <v>18222200</v>
      </c>
      <c r="B25" s="34" t="s">
        <v>22</v>
      </c>
      <c r="C25" s="35" t="s">
        <v>43</v>
      </c>
      <c r="D25" s="36" t="s">
        <v>20</v>
      </c>
      <c r="E25" s="37">
        <v>29800</v>
      </c>
      <c r="F25" s="37">
        <f t="shared" si="0"/>
        <v>5960000</v>
      </c>
      <c r="G25" s="35">
        <v>200</v>
      </c>
      <c r="O25" s="4"/>
    </row>
    <row r="26" spans="1:15" ht="16.5">
      <c r="A26" s="34">
        <v>18332000</v>
      </c>
      <c r="B26" s="34" t="s">
        <v>23</v>
      </c>
      <c r="C26" s="35" t="s">
        <v>43</v>
      </c>
      <c r="D26" s="36" t="s">
        <v>0</v>
      </c>
      <c r="E26" s="37">
        <v>5500</v>
      </c>
      <c r="F26" s="37">
        <f t="shared" si="0"/>
        <v>5500000</v>
      </c>
      <c r="G26" s="35">
        <v>1000</v>
      </c>
      <c r="H26" s="3" t="s">
        <v>37</v>
      </c>
      <c r="O26" s="4"/>
    </row>
    <row r="27" spans="1:15" ht="16.5">
      <c r="A27" s="34">
        <v>18332000</v>
      </c>
      <c r="B27" s="34" t="s">
        <v>23</v>
      </c>
      <c r="C27" s="35" t="s">
        <v>43</v>
      </c>
      <c r="D27" s="36" t="s">
        <v>0</v>
      </c>
      <c r="E27" s="37">
        <v>5300</v>
      </c>
      <c r="F27" s="37">
        <f t="shared" si="0"/>
        <v>2650000</v>
      </c>
      <c r="G27" s="35">
        <v>500</v>
      </c>
      <c r="O27" s="4"/>
    </row>
    <row r="28" spans="1:15" ht="16.5">
      <c r="A28" s="34">
        <v>18332000</v>
      </c>
      <c r="B28" s="34" t="s">
        <v>23</v>
      </c>
      <c r="C28" s="35" t="s">
        <v>43</v>
      </c>
      <c r="D28" s="36" t="s">
        <v>0</v>
      </c>
      <c r="E28" s="37">
        <v>5500</v>
      </c>
      <c r="F28" s="37">
        <f t="shared" si="0"/>
        <v>3300000</v>
      </c>
      <c r="G28" s="35">
        <v>600</v>
      </c>
      <c r="O28" s="4"/>
    </row>
    <row r="29" spans="1:15" ht="16.5">
      <c r="A29" s="34">
        <v>18332000</v>
      </c>
      <c r="B29" s="34" t="s">
        <v>23</v>
      </c>
      <c r="C29" s="35" t="s">
        <v>43</v>
      </c>
      <c r="D29" s="36" t="s">
        <v>0</v>
      </c>
      <c r="E29" s="37">
        <v>5300</v>
      </c>
      <c r="F29" s="37">
        <f t="shared" si="0"/>
        <v>1060000</v>
      </c>
      <c r="G29" s="35">
        <v>200</v>
      </c>
      <c r="O29" s="4"/>
    </row>
    <row r="30" spans="1:15" ht="16.5">
      <c r="A30" s="34">
        <v>18423000</v>
      </c>
      <c r="B30" s="34" t="s">
        <v>24</v>
      </c>
      <c r="C30" s="35" t="s">
        <v>43</v>
      </c>
      <c r="D30" s="36" t="s">
        <v>0</v>
      </c>
      <c r="E30" s="37">
        <v>600</v>
      </c>
      <c r="F30" s="37">
        <f t="shared" si="0"/>
        <v>300000</v>
      </c>
      <c r="G30" s="35">
        <v>500</v>
      </c>
      <c r="O30" s="4"/>
    </row>
    <row r="31" spans="1:15" ht="16.5">
      <c r="A31" s="34">
        <v>18423000</v>
      </c>
      <c r="B31" s="34" t="s">
        <v>24</v>
      </c>
      <c r="C31" s="35" t="s">
        <v>43</v>
      </c>
      <c r="D31" s="36" t="s">
        <v>0</v>
      </c>
      <c r="E31" s="37">
        <v>600</v>
      </c>
      <c r="F31" s="37">
        <f t="shared" si="0"/>
        <v>360000</v>
      </c>
      <c r="G31" s="35">
        <v>600</v>
      </c>
      <c r="O31" s="4"/>
    </row>
    <row r="32" spans="1:15" ht="16.5">
      <c r="A32" s="34">
        <v>18211100</v>
      </c>
      <c r="B32" s="34" t="s">
        <v>25</v>
      </c>
      <c r="C32" s="35" t="s">
        <v>43</v>
      </c>
      <c r="D32" s="36" t="s">
        <v>0</v>
      </c>
      <c r="E32" s="37">
        <v>27000</v>
      </c>
      <c r="F32" s="37">
        <f t="shared" si="0"/>
        <v>14310000</v>
      </c>
      <c r="G32" s="35">
        <v>530</v>
      </c>
      <c r="O32" s="4"/>
    </row>
    <row r="33" spans="1:15" ht="16.5">
      <c r="A33" s="34">
        <v>35812420</v>
      </c>
      <c r="B33" s="34" t="s">
        <v>26</v>
      </c>
      <c r="C33" s="35" t="s">
        <v>43</v>
      </c>
      <c r="D33" s="36" t="s">
        <v>0</v>
      </c>
      <c r="E33" s="37">
        <v>60</v>
      </c>
      <c r="F33" s="37">
        <f t="shared" si="0"/>
        <v>120000</v>
      </c>
      <c r="G33" s="35">
        <v>2000</v>
      </c>
      <c r="O33" s="4"/>
    </row>
    <row r="34" spans="1:15" ht="16.5">
      <c r="A34" s="34">
        <v>35812420</v>
      </c>
      <c r="B34" s="34" t="s">
        <v>27</v>
      </c>
      <c r="C34" s="35" t="s">
        <v>43</v>
      </c>
      <c r="D34" s="36" t="s">
        <v>0</v>
      </c>
      <c r="E34" s="37">
        <v>50</v>
      </c>
      <c r="F34" s="37">
        <f t="shared" si="0"/>
        <v>150000</v>
      </c>
      <c r="G34" s="35">
        <v>3000</v>
      </c>
      <c r="O34" s="4"/>
    </row>
    <row r="35" spans="1:15" ht="16.5">
      <c r="A35" s="34">
        <v>18451000</v>
      </c>
      <c r="B35" s="34" t="s">
        <v>28</v>
      </c>
      <c r="C35" s="35" t="s">
        <v>43</v>
      </c>
      <c r="D35" s="36" t="s">
        <v>0</v>
      </c>
      <c r="E35" s="37">
        <v>50</v>
      </c>
      <c r="F35" s="37">
        <f t="shared" si="0"/>
        <v>200000</v>
      </c>
      <c r="G35" s="35">
        <v>4000</v>
      </c>
      <c r="O35" s="4"/>
    </row>
    <row r="36" spans="1:15" ht="16.5">
      <c r="A36" s="34">
        <v>35812410</v>
      </c>
      <c r="B36" s="34" t="s">
        <v>29</v>
      </c>
      <c r="C36" s="35" t="s">
        <v>43</v>
      </c>
      <c r="D36" s="36" t="s">
        <v>30</v>
      </c>
      <c r="E36" s="37">
        <v>720</v>
      </c>
      <c r="F36" s="37">
        <f t="shared" si="0"/>
        <v>1800000</v>
      </c>
      <c r="G36" s="35">
        <v>2500</v>
      </c>
      <c r="O36" s="4"/>
    </row>
    <row r="37" spans="1:15" ht="16.5">
      <c r="A37" s="34">
        <v>35812440</v>
      </c>
      <c r="B37" s="34" t="s">
        <v>31</v>
      </c>
      <c r="C37" s="35" t="s">
        <v>43</v>
      </c>
      <c r="D37" s="36" t="s">
        <v>0</v>
      </c>
      <c r="E37" s="37">
        <v>153</v>
      </c>
      <c r="F37" s="37">
        <f t="shared" si="0"/>
        <v>1377000</v>
      </c>
      <c r="G37" s="35">
        <v>9000</v>
      </c>
      <c r="O37" s="4"/>
    </row>
    <row r="38" spans="1:15" ht="16.5">
      <c r="A38" s="34">
        <v>35812440</v>
      </c>
      <c r="B38" s="34" t="s">
        <v>31</v>
      </c>
      <c r="C38" s="35" t="s">
        <v>43</v>
      </c>
      <c r="D38" s="36" t="s">
        <v>0</v>
      </c>
      <c r="E38" s="37">
        <v>200</v>
      </c>
      <c r="F38" s="37">
        <f t="shared" si="0"/>
        <v>200000</v>
      </c>
      <c r="G38" s="35">
        <v>1000</v>
      </c>
      <c r="O38" s="4"/>
    </row>
    <row r="39" spans="1:15" ht="16.5">
      <c r="A39" s="34">
        <v>35812450</v>
      </c>
      <c r="B39" s="34" t="s">
        <v>32</v>
      </c>
      <c r="C39" s="35" t="s">
        <v>43</v>
      </c>
      <c r="D39" s="36" t="s">
        <v>0</v>
      </c>
      <c r="E39" s="37">
        <v>600</v>
      </c>
      <c r="F39" s="37">
        <f t="shared" si="0"/>
        <v>1860000</v>
      </c>
      <c r="G39" s="35">
        <v>3100</v>
      </c>
      <c r="O39" s="4"/>
    </row>
    <row r="40" spans="1:15" ht="16.5">
      <c r="A40" s="34">
        <v>35812450</v>
      </c>
      <c r="B40" s="34" t="s">
        <v>33</v>
      </c>
      <c r="C40" s="35" t="s">
        <v>43</v>
      </c>
      <c r="D40" s="36" t="s">
        <v>0</v>
      </c>
      <c r="E40" s="37">
        <v>150</v>
      </c>
      <c r="F40" s="37">
        <f>E40*G40</f>
        <v>105000</v>
      </c>
      <c r="G40" s="35">
        <v>700</v>
      </c>
      <c r="O40" s="4"/>
    </row>
    <row r="41" spans="1:15" ht="16.5">
      <c r="A41" s="34">
        <v>18221300</v>
      </c>
      <c r="B41" s="34" t="s">
        <v>34</v>
      </c>
      <c r="C41" s="35" t="s">
        <v>43</v>
      </c>
      <c r="D41" s="36" t="s">
        <v>0</v>
      </c>
      <c r="E41" s="37">
        <v>32000</v>
      </c>
      <c r="F41" s="37">
        <f t="shared" si="0"/>
        <v>1120000</v>
      </c>
      <c r="G41" s="35">
        <v>35</v>
      </c>
      <c r="O41" s="4"/>
    </row>
    <row r="42" spans="1:15" ht="16.5">
      <c r="A42" s="34">
        <v>35821000</v>
      </c>
      <c r="B42" s="38" t="s">
        <v>35</v>
      </c>
      <c r="C42" s="35" t="s">
        <v>43</v>
      </c>
      <c r="D42" s="39" t="s">
        <v>0</v>
      </c>
      <c r="E42" s="37">
        <v>600</v>
      </c>
      <c r="F42" s="37">
        <f t="shared" si="0"/>
        <v>24000</v>
      </c>
      <c r="G42" s="35">
        <v>40</v>
      </c>
      <c r="O42" s="4"/>
    </row>
    <row r="43" spans="1:15" ht="16.5">
      <c r="A43" s="34">
        <v>35812430</v>
      </c>
      <c r="B43" s="34" t="s">
        <v>36</v>
      </c>
      <c r="C43" s="35" t="s">
        <v>43</v>
      </c>
      <c r="D43" s="39" t="s">
        <v>0</v>
      </c>
      <c r="E43" s="37">
        <v>700</v>
      </c>
      <c r="F43" s="37">
        <f t="shared" si="0"/>
        <v>70000</v>
      </c>
      <c r="G43" s="35">
        <v>100</v>
      </c>
      <c r="O43" s="4"/>
    </row>
    <row r="44" spans="1:15" ht="16.5">
      <c r="A44" s="34">
        <v>18800000</v>
      </c>
      <c r="B44" s="38" t="s">
        <v>38</v>
      </c>
      <c r="C44" s="35" t="s">
        <v>43</v>
      </c>
      <c r="D44" s="39" t="s">
        <v>30</v>
      </c>
      <c r="E44" s="37">
        <v>6500</v>
      </c>
      <c r="F44" s="37">
        <f t="shared" si="0"/>
        <v>650000</v>
      </c>
      <c r="G44" s="35">
        <v>100</v>
      </c>
      <c r="O44" s="4"/>
    </row>
    <row r="45" spans="1:15" ht="16.5">
      <c r="A45" s="12">
        <v>18800000</v>
      </c>
      <c r="B45" s="24" t="s">
        <v>38</v>
      </c>
      <c r="C45" s="35" t="s">
        <v>43</v>
      </c>
      <c r="D45" s="28" t="s">
        <v>30</v>
      </c>
      <c r="E45" s="29">
        <v>7500</v>
      </c>
      <c r="F45" s="29">
        <v>900000</v>
      </c>
      <c r="G45" s="16">
        <v>120</v>
      </c>
      <c r="O45" s="4"/>
    </row>
    <row r="46" spans="1:15" ht="16.5">
      <c r="A46" s="12"/>
      <c r="B46" s="40" t="s">
        <v>40</v>
      </c>
      <c r="C46" s="16"/>
      <c r="D46" s="28"/>
      <c r="E46" s="29"/>
      <c r="F46" s="29"/>
      <c r="G46" s="16"/>
      <c r="O46" s="4"/>
    </row>
    <row r="47" spans="1:15" ht="33">
      <c r="A47" s="12">
        <v>18222100</v>
      </c>
      <c r="B47" s="12" t="s">
        <v>41</v>
      </c>
      <c r="C47" s="16" t="s">
        <v>44</v>
      </c>
      <c r="D47" s="28" t="s">
        <v>20</v>
      </c>
      <c r="E47" s="29">
        <v>40000</v>
      </c>
      <c r="F47" s="29">
        <v>990000</v>
      </c>
      <c r="G47" s="16">
        <v>25</v>
      </c>
      <c r="O47" s="4"/>
    </row>
    <row r="48" spans="1:15" ht="16.5">
      <c r="A48" s="12"/>
      <c r="B48" s="24"/>
      <c r="C48" s="16"/>
      <c r="D48" s="28"/>
      <c r="E48" s="29"/>
      <c r="F48" s="29"/>
      <c r="G48" s="16"/>
      <c r="O48" s="4"/>
    </row>
    <row r="49" spans="1:15" ht="16.5">
      <c r="A49" s="12"/>
      <c r="B49" s="24" t="s">
        <v>42</v>
      </c>
      <c r="C49" s="16"/>
      <c r="D49" s="28"/>
      <c r="E49" s="29"/>
      <c r="F49" s="51">
        <f>F20+F21+F22+F23+F24+F25+F26+F27+F28+F29+F30+F31+F32+F33+F34+F35+F36+F37+F38+F39+F40+F41+F42+F43+F44+F45+F46+F47</f>
        <v>72001000</v>
      </c>
      <c r="G49" s="16"/>
      <c r="O49" s="4"/>
    </row>
    <row r="50" spans="1:15" ht="16.5">
      <c r="A50" s="30"/>
      <c r="B50" s="30"/>
      <c r="C50" s="41"/>
      <c r="D50" s="42"/>
      <c r="E50" s="43"/>
      <c r="F50" s="43"/>
      <c r="G50" s="41"/>
      <c r="O50" s="4"/>
    </row>
    <row r="51" spans="1:15" ht="16.5">
      <c r="A51" s="30"/>
      <c r="B51" s="30"/>
      <c r="C51" s="41"/>
      <c r="D51" s="42"/>
      <c r="E51" s="43"/>
      <c r="F51" s="43"/>
      <c r="G51" s="41"/>
      <c r="O51" s="4"/>
    </row>
    <row r="52" spans="1:15" ht="16.5">
      <c r="A52" s="30"/>
      <c r="B52" s="30"/>
      <c r="C52" s="41"/>
      <c r="D52" s="42"/>
      <c r="E52" s="43"/>
      <c r="F52" s="43"/>
      <c r="G52" s="41"/>
      <c r="O52" s="4"/>
    </row>
    <row r="53" spans="1:15" ht="16.5">
      <c r="A53" s="30"/>
      <c r="B53" s="30"/>
      <c r="C53" s="41"/>
      <c r="D53" s="42"/>
      <c r="E53" s="43"/>
      <c r="F53" s="43"/>
      <c r="G53" s="41"/>
      <c r="O53" s="4"/>
    </row>
    <row r="54" spans="1:15" ht="16.5">
      <c r="A54" s="30"/>
      <c r="B54" s="30"/>
      <c r="C54" s="41"/>
      <c r="D54" s="42"/>
      <c r="E54" s="43"/>
      <c r="F54" s="43"/>
      <c r="G54" s="41"/>
      <c r="O54" s="4"/>
    </row>
    <row r="55" spans="1:15" ht="16.5">
      <c r="A55" s="30"/>
      <c r="B55" s="30"/>
      <c r="C55" s="41"/>
      <c r="D55" s="42"/>
      <c r="E55" s="43"/>
      <c r="F55" s="43"/>
      <c r="G55" s="41"/>
      <c r="O55" s="4"/>
    </row>
    <row r="56" spans="1:15" ht="16.5">
      <c r="A56" s="30"/>
      <c r="B56" s="30"/>
      <c r="C56" s="41"/>
      <c r="D56" s="42"/>
      <c r="E56" s="43"/>
      <c r="F56" s="43"/>
      <c r="G56" s="41"/>
      <c r="O56" s="4"/>
    </row>
    <row r="57" spans="1:15" ht="16.5">
      <c r="A57" s="30"/>
      <c r="B57" s="30"/>
      <c r="C57" s="41"/>
      <c r="D57" s="42"/>
      <c r="E57" s="43"/>
      <c r="F57" s="43"/>
      <c r="G57" s="41"/>
      <c r="O57" s="4"/>
    </row>
    <row r="58" spans="1:15" ht="16.5">
      <c r="A58" s="30"/>
      <c r="B58" s="30"/>
      <c r="C58" s="41"/>
      <c r="D58" s="42"/>
      <c r="E58" s="43"/>
      <c r="F58" s="43"/>
      <c r="G58" s="41"/>
      <c r="O58" s="4"/>
    </row>
    <row r="59" spans="1:15" ht="16.5">
      <c r="A59" s="30"/>
      <c r="B59" s="30"/>
      <c r="C59" s="41"/>
      <c r="D59" s="42"/>
      <c r="E59" s="43"/>
      <c r="F59" s="43"/>
      <c r="G59" s="41"/>
      <c r="O59" s="4"/>
    </row>
    <row r="60" spans="1:15" ht="16.5">
      <c r="A60" s="30"/>
      <c r="B60" s="30"/>
      <c r="C60" s="41"/>
      <c r="D60" s="42"/>
      <c r="E60" s="43"/>
      <c r="F60" s="43"/>
      <c r="G60" s="41"/>
      <c r="O60" s="4"/>
    </row>
    <row r="61" spans="1:15" ht="16.5">
      <c r="A61" s="30"/>
      <c r="B61" s="50"/>
      <c r="C61" s="44"/>
      <c r="D61" s="45"/>
      <c r="E61" s="43"/>
      <c r="F61" s="43"/>
      <c r="G61" s="41"/>
      <c r="H61" s="31"/>
      <c r="O61" s="4"/>
    </row>
    <row r="62" spans="1:15" ht="16.5">
      <c r="A62" s="30"/>
      <c r="B62" s="46"/>
      <c r="C62" s="44"/>
      <c r="D62" s="45"/>
      <c r="E62" s="43"/>
      <c r="F62" s="43"/>
      <c r="G62" s="41"/>
      <c r="H62" s="31"/>
      <c r="O62" s="4"/>
    </row>
    <row r="63" spans="1:15" ht="16.5">
      <c r="A63" s="30"/>
      <c r="B63" s="46"/>
      <c r="C63" s="44"/>
      <c r="D63" s="45"/>
      <c r="E63" s="43"/>
      <c r="F63" s="43"/>
      <c r="G63" s="41"/>
      <c r="H63" s="32"/>
      <c r="O63" s="4"/>
    </row>
    <row r="64" spans="1:15" ht="16.5">
      <c r="A64" s="30"/>
      <c r="B64" s="46"/>
      <c r="C64" s="44"/>
      <c r="D64" s="45"/>
      <c r="E64" s="43"/>
      <c r="F64" s="43"/>
      <c r="G64" s="41"/>
      <c r="H64" s="33"/>
      <c r="O64" s="4"/>
    </row>
    <row r="65" spans="1:15" ht="16.5">
      <c r="A65" s="30"/>
      <c r="B65" s="46"/>
      <c r="C65" s="44"/>
      <c r="D65" s="45"/>
      <c r="E65" s="43"/>
      <c r="F65" s="43"/>
      <c r="G65" s="41"/>
      <c r="H65" s="33"/>
      <c r="O65" s="4"/>
    </row>
    <row r="66" spans="1:15" ht="16.5">
      <c r="A66" s="30"/>
      <c r="B66" s="46"/>
      <c r="C66" s="44"/>
      <c r="D66" s="45"/>
      <c r="E66" s="43"/>
      <c r="F66" s="43"/>
      <c r="G66" s="41"/>
      <c r="H66" s="33"/>
      <c r="O66" s="4"/>
    </row>
    <row r="67" spans="1:15" ht="16.5">
      <c r="A67" s="30"/>
      <c r="B67" s="46"/>
      <c r="C67" s="44"/>
      <c r="D67" s="45"/>
      <c r="E67" s="43"/>
      <c r="F67" s="43"/>
      <c r="G67" s="41"/>
      <c r="H67" s="33"/>
      <c r="O67" s="4"/>
    </row>
    <row r="68" spans="1:15" ht="16.5">
      <c r="A68" s="30"/>
      <c r="B68" s="46"/>
      <c r="C68" s="44"/>
      <c r="D68" s="45"/>
      <c r="E68" s="43"/>
      <c r="F68" s="43"/>
      <c r="G68" s="41"/>
      <c r="H68" s="33"/>
      <c r="O68" s="4"/>
    </row>
    <row r="69" spans="1:15" ht="16.5">
      <c r="A69" s="30"/>
      <c r="B69" s="46"/>
      <c r="C69" s="44"/>
      <c r="D69" s="45"/>
      <c r="E69" s="43"/>
      <c r="F69" s="43"/>
      <c r="G69" s="41"/>
      <c r="H69" s="33"/>
      <c r="O69" s="4"/>
    </row>
    <row r="70" spans="1:15" ht="16.5">
      <c r="A70" s="30"/>
      <c r="B70" s="46"/>
      <c r="C70" s="44"/>
      <c r="D70" s="45"/>
      <c r="E70" s="43"/>
      <c r="F70" s="43"/>
      <c r="G70" s="41"/>
      <c r="H70" s="33"/>
      <c r="O70" s="4"/>
    </row>
    <row r="71" spans="1:15" ht="16.5">
      <c r="A71" s="30"/>
      <c r="B71" s="46"/>
      <c r="C71" s="44"/>
      <c r="D71" s="45"/>
      <c r="E71" s="43"/>
      <c r="F71" s="43"/>
      <c r="G71" s="41"/>
      <c r="H71" s="33"/>
      <c r="O71" s="4"/>
    </row>
    <row r="72" spans="1:15" ht="16.5">
      <c r="A72" s="30"/>
      <c r="B72" s="46"/>
      <c r="C72" s="44"/>
      <c r="D72" s="45"/>
      <c r="E72" s="43"/>
      <c r="F72" s="43"/>
      <c r="G72" s="41"/>
      <c r="H72" s="33"/>
      <c r="O72" s="4"/>
    </row>
    <row r="73" spans="1:15" ht="16.5">
      <c r="A73" s="30"/>
      <c r="B73" s="46"/>
      <c r="C73" s="44"/>
      <c r="D73" s="45"/>
      <c r="E73" s="43"/>
      <c r="F73" s="43"/>
      <c r="G73" s="41"/>
      <c r="H73" s="33"/>
      <c r="O73" s="4"/>
    </row>
    <row r="74" spans="1:15" ht="16.5">
      <c r="A74" s="30"/>
      <c r="B74" s="46"/>
      <c r="C74" s="44"/>
      <c r="D74" s="45"/>
      <c r="E74" s="43"/>
      <c r="F74" s="43"/>
      <c r="G74" s="41"/>
      <c r="H74" s="33"/>
      <c r="O74" s="4"/>
    </row>
    <row r="75" spans="1:15" ht="16.5">
      <c r="A75" s="30"/>
      <c r="B75" s="46"/>
      <c r="C75" s="44"/>
      <c r="D75" s="45"/>
      <c r="E75" s="43"/>
      <c r="F75" s="43"/>
      <c r="G75" s="41"/>
      <c r="H75" s="33"/>
      <c r="O75" s="4"/>
    </row>
    <row r="76" spans="1:15" ht="16.5">
      <c r="A76" s="30"/>
      <c r="B76" s="46"/>
      <c r="C76" s="44"/>
      <c r="D76" s="45"/>
      <c r="E76" s="43"/>
      <c r="F76" s="43"/>
      <c r="G76" s="41"/>
      <c r="N76" s="4"/>
      <c r="O76" s="4"/>
    </row>
    <row r="77" spans="1:15" ht="16.5">
      <c r="A77" s="47"/>
      <c r="B77" s="30"/>
      <c r="C77" s="47"/>
      <c r="D77" s="48"/>
      <c r="E77" s="48"/>
      <c r="F77" s="48"/>
      <c r="G77" s="49"/>
      <c r="N77" s="4"/>
      <c r="O77" s="4"/>
    </row>
    <row r="78" spans="1:15">
      <c r="A78" s="47"/>
      <c r="B78" s="47"/>
      <c r="C78" s="47"/>
      <c r="D78" s="48"/>
      <c r="E78" s="48"/>
      <c r="F78" s="48"/>
      <c r="G78" s="49"/>
    </row>
    <row r="79" spans="1:15">
      <c r="A79" s="53"/>
      <c r="B79" s="53"/>
      <c r="C79" s="53"/>
      <c r="D79" s="53"/>
      <c r="E79" s="53"/>
      <c r="F79" s="53"/>
      <c r="G79" s="53"/>
    </row>
    <row r="80" spans="1:15" ht="31.5" customHeight="1">
      <c r="A80" s="1" t="s">
        <v>1</v>
      </c>
    </row>
  </sheetData>
  <mergeCells count="13">
    <mergeCell ref="A4:G4"/>
    <mergeCell ref="A79:G79"/>
    <mergeCell ref="A7:G7"/>
    <mergeCell ref="A8:G8"/>
    <mergeCell ref="A9:G9"/>
    <mergeCell ref="E12:E17"/>
    <mergeCell ref="F12:F17"/>
    <mergeCell ref="G12:G17"/>
    <mergeCell ref="C12:C17"/>
    <mergeCell ref="A10:G10"/>
    <mergeCell ref="A11:G11"/>
    <mergeCell ref="A12:B16"/>
    <mergeCell ref="D12:D17"/>
  </mergeCells>
  <pageMargins left="0.23622047244094491" right="0.23622047244094491" top="0.74803149606299213" bottom="0.74803149606299213" header="0.31496062992125984" footer="0.31496062992125984"/>
  <pageSetup paperSize="9" scale="9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GNUMNERI PLAN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Harutik</dc:creator>
  <cp:lastModifiedBy>user</cp:lastModifiedBy>
  <cp:lastPrinted>2014-10-23T11:18:00Z</cp:lastPrinted>
  <dcterms:created xsi:type="dcterms:W3CDTF">2013-09-29T14:00:39Z</dcterms:created>
  <dcterms:modified xsi:type="dcterms:W3CDTF">2014-10-23T11:20:34Z</dcterms:modified>
</cp:coreProperties>
</file>